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ST RAW DATA" sheetId="1" r:id="rId4"/>
    <sheet state="visible" name="PRE RAW DATA" sheetId="2" r:id="rId5"/>
    <sheet state="visible" name="FINAL DATA" sheetId="3" r:id="rId6"/>
  </sheets>
  <definedNames/>
  <calcPr/>
</workbook>
</file>

<file path=xl/sharedStrings.xml><?xml version="1.0" encoding="utf-8"?>
<sst xmlns="http://schemas.openxmlformats.org/spreadsheetml/2006/main" count="148" uniqueCount="31">
  <si>
    <t xml:space="preserve">RATE </t>
  </si>
  <si>
    <t xml:space="preserve">ABILITY DESCRIPTION </t>
  </si>
  <si>
    <t>BASIC</t>
  </si>
  <si>
    <t>INTERMEDIATE</t>
  </si>
  <si>
    <t xml:space="preserve">ADVANCED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</si>
  <si>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</si>
  <si>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</si>
  <si>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</si>
  <si>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</si>
  <si>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</si>
  <si>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</si>
  <si>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</si>
  <si>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</si>
  <si>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</si>
  <si>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</si>
  <si>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</si>
  <si>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</si>
  <si>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</si>
  <si>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</si>
  <si>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</si>
  <si>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</si>
  <si>
    <t>MEAN</t>
  </si>
  <si>
    <t>St. Deviation</t>
  </si>
  <si>
    <t>SPEAKING MEASUREMENTS</t>
  </si>
  <si>
    <t>Pre-test</t>
  </si>
  <si>
    <t>Post-Test</t>
  </si>
  <si>
    <t xml:space="preserve">grammatical resources </t>
  </si>
  <si>
    <t>Lexical resources</t>
  </si>
  <si>
    <t>Discourse Management</t>
  </si>
  <si>
    <t>Pronunciation</t>
  </si>
  <si>
    <t>Interactive comunication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</si>
</sst>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2" fontId="2" numFmtId="0" xfId="0" applyAlignment="1" applyBorder="1" applyFont="1">
      <alignment horizontal="center" shrinkToFit="0" vertical="center" wrapText="1"/>
    </xf>
    <xf borderId="5" fillId="2" fontId="2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horizontal="center" readingOrder="0" shrinkToFit="0" vertical="center" wrapText="1"/>
    </xf>
    <xf borderId="5" fillId="0" fontId="3" numFmtId="0" xfId="0" applyBorder="1" applyFont="1"/>
    <xf borderId="5" fillId="2" fontId="2" numFmtId="0" xfId="0" applyAlignment="1" applyBorder="1" applyFont="1">
      <alignment horizontal="center" readingOrder="0" shrinkToFit="0" vertical="center" wrapText="1"/>
    </xf>
    <xf borderId="7" fillId="3" fontId="2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4" fillId="4" fontId="2" numFmtId="0" xfId="0" applyAlignment="1" applyBorder="1" applyFill="1" applyFont="1">
      <alignment horizontal="center" shrinkToFit="0" vertical="center" wrapText="1"/>
    </xf>
    <xf borderId="5" fillId="4" fontId="2" numFmtId="0" xfId="0" applyAlignment="1" applyBorder="1" applyFont="1">
      <alignment horizontal="center" shrinkToFit="0" vertical="center" wrapText="1"/>
    </xf>
    <xf borderId="5" fillId="4" fontId="2" numFmtId="0" xfId="0" applyAlignment="1" applyBorder="1" applyFont="1">
      <alignment horizontal="center" readingOrder="0" shrinkToFit="0" vertical="center" wrapText="1"/>
    </xf>
    <xf borderId="5" fillId="4" fontId="2" numFmtId="0" xfId="0" applyAlignment="1" applyBorder="1" applyFont="1">
      <alignment horizontal="center" readingOrder="0" vertical="center"/>
    </xf>
    <xf borderId="6" fillId="4" fontId="2" numFmtId="0" xfId="0" applyAlignment="1" applyBorder="1" applyFont="1">
      <alignment horizontal="center" readingOrder="0" shrinkToFit="0" vertical="center" wrapText="1"/>
    </xf>
    <xf borderId="6" fillId="4" fontId="2" numFmtId="0" xfId="0" applyAlignment="1" applyBorder="1" applyFont="1">
      <alignment horizontal="center" readingOrder="0" vertical="center"/>
    </xf>
    <xf borderId="7" fillId="5" fontId="2" numFmtId="0" xfId="0" applyAlignment="1" applyBorder="1" applyFill="1" applyFont="1">
      <alignment horizontal="center" shrinkToFit="0" vertical="center" wrapText="1"/>
    </xf>
    <xf borderId="7" fillId="6" fontId="2" numFmtId="0" xfId="0" applyAlignment="1" applyBorder="1" applyFill="1" applyFont="1">
      <alignment horizontal="center" shrinkToFit="0" vertical="center" wrapText="1"/>
    </xf>
    <xf borderId="7" fillId="7" fontId="2" numFmtId="0" xfId="0" applyAlignment="1" applyBorder="1" applyFill="1" applyFont="1">
      <alignment horizontal="center" shrinkToFit="0" vertical="center" wrapText="1"/>
    </xf>
    <xf borderId="7" fillId="8" fontId="2" numFmtId="0" xfId="0" applyAlignment="1" applyBorder="1" applyFill="1" applyFont="1">
      <alignment horizontal="center" shrinkToFit="0" vertical="center" wrapText="1"/>
    </xf>
    <xf borderId="8" fillId="2" fontId="2" numFmtId="0" xfId="0" applyAlignment="1" applyBorder="1" applyFont="1">
      <alignment horizontal="center" readingOrder="0" shrinkToFit="0" vertical="center" wrapText="1"/>
    </xf>
    <xf borderId="3" fillId="2" fontId="2" numFmtId="0" xfId="0" applyAlignment="1" applyBorder="1" applyFont="1">
      <alignment horizontal="center" readingOrder="0" shrinkToFit="0" vertical="center" wrapText="1"/>
    </xf>
    <xf borderId="8" fillId="9" fontId="1" numFmtId="0" xfId="0" applyAlignment="1" applyBorder="1" applyFill="1" applyFont="1">
      <alignment horizontal="center" readingOrder="0" vertical="center"/>
    </xf>
    <xf borderId="1" fillId="9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1" fillId="9" fontId="1" numFmtId="0" xfId="0" applyAlignment="1" applyBorder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Font="1"/>
    <xf borderId="6" fillId="0" fontId="2" numFmtId="0" xfId="0" applyBorder="1" applyFont="1"/>
    <xf borderId="9" fillId="0" fontId="2" numFmtId="0" xfId="0" applyBorder="1" applyFont="1"/>
    <xf borderId="5" fillId="2" fontId="2" numFmtId="0" xfId="0" applyAlignment="1" applyBorder="1" applyFont="1">
      <alignment horizontal="center" shrinkToFit="0" wrapText="1"/>
    </xf>
    <xf borderId="6" fillId="3" fontId="2" numFmtId="0" xfId="0" applyAlignment="1" applyBorder="1" applyFont="1">
      <alignment horizontal="center" shrinkToFit="0" wrapText="1"/>
    </xf>
    <xf borderId="5" fillId="4" fontId="2" numFmtId="0" xfId="0" applyAlignment="1" applyBorder="1" applyFont="1">
      <alignment horizontal="center" shrinkToFit="0" wrapText="1"/>
    </xf>
    <xf borderId="6" fillId="5" fontId="2" numFmtId="0" xfId="0" applyAlignment="1" applyBorder="1" applyFont="1">
      <alignment horizontal="center" shrinkToFit="0" wrapText="1"/>
    </xf>
    <xf borderId="6" fillId="6" fontId="2" numFmtId="0" xfId="0" applyAlignment="1" applyBorder="1" applyFont="1">
      <alignment horizontal="center" shrinkToFit="0" wrapText="1"/>
    </xf>
    <xf borderId="6" fillId="7" fontId="2" numFmtId="0" xfId="0" applyAlignment="1" applyBorder="1" applyFont="1">
      <alignment horizontal="center" shrinkToFit="0" wrapText="1"/>
    </xf>
    <xf borderId="6" fillId="8" fontId="2" numFmtId="0" xfId="0" applyAlignment="1" applyBorder="1" applyFont="1">
      <alignment horizontal="center" shrinkToFit="0" wrapText="1"/>
    </xf>
    <xf borderId="6" fillId="9" fontId="2" numFmtId="0" xfId="0" applyAlignment="1" applyBorder="1" applyFont="1">
      <alignment horizontal="center"/>
    </xf>
    <xf borderId="5" fillId="9" fontId="2" numFmtId="0" xfId="0" applyAlignment="1" applyBorder="1" applyFont="1">
      <alignment horizontal="center"/>
    </xf>
    <xf borderId="5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Pre-test and Post-Test </a:t>
            </a:r>
          </a:p>
        </c:rich>
      </c:tx>
      <c:overlay val="0"/>
    </c:title>
    <c:plotArea>
      <c:layout/>
      <c:lineChart>
        <c:ser>
          <c:idx val="0"/>
          <c:order val="0"/>
          <c:tx>
            <c:v>Grammatical resources 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cat>
            <c:strRef>
              <c:f>'FINAL DATA'!$C$12:$D$12</c:f>
            </c:strRef>
          </c:cat>
          <c:val>
            <c:numRef>
              <c:f>'FINAL DATA'!$C$13:$D$13</c:f>
              <c:numCache/>
            </c:numRef>
          </c:val>
          <c:smooth val="0"/>
        </c:ser>
        <c:ser>
          <c:idx val="1"/>
          <c:order val="1"/>
          <c:tx>
            <c:strRef>
              <c:f>'FINAL DATA'!$B$14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cat>
            <c:strRef>
              <c:f>'FINAL DATA'!$C$12:$D$12</c:f>
            </c:strRef>
          </c:cat>
          <c:val>
            <c:numRef>
              <c:f>'FINAL DATA'!$C$14:$D$14</c:f>
              <c:numCache/>
            </c:numRef>
          </c:val>
          <c:smooth val="0"/>
        </c:ser>
        <c:ser>
          <c:idx val="2"/>
          <c:order val="2"/>
          <c:tx>
            <c:strRef>
              <c:f>'FINAL DATA'!$B$15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circle"/>
            <c:size val="10"/>
            <c:spPr>
              <a:solidFill>
                <a:srgbClr val="FBBC04"/>
              </a:solidFill>
              <a:ln cmpd="sng">
                <a:solidFill>
                  <a:srgbClr val="FBBC04"/>
                </a:solidFill>
              </a:ln>
            </c:spPr>
          </c:marker>
          <c:cat>
            <c:strRef>
              <c:f>'FINAL DATA'!$C$12:$D$12</c:f>
            </c:strRef>
          </c:cat>
          <c:val>
            <c:numRef>
              <c:f>'FINAL DATA'!$C$15:$D$15</c:f>
              <c:numCache/>
            </c:numRef>
          </c:val>
          <c:smooth val="0"/>
        </c:ser>
        <c:ser>
          <c:idx val="3"/>
          <c:order val="3"/>
          <c:tx>
            <c:strRef>
              <c:f>'FINAL DATA'!$B$16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circle"/>
            <c:size val="10"/>
            <c:spPr>
              <a:solidFill>
                <a:srgbClr val="34A853"/>
              </a:solidFill>
              <a:ln cmpd="sng">
                <a:solidFill>
                  <a:srgbClr val="34A853"/>
                </a:solidFill>
              </a:ln>
            </c:spPr>
          </c:marker>
          <c:cat>
            <c:strRef>
              <c:f>'FINAL DATA'!$C$12:$D$12</c:f>
            </c:strRef>
          </c:cat>
          <c:val>
            <c:numRef>
              <c:f>'FINAL DATA'!$C$16:$D$16</c:f>
              <c:numCache/>
            </c:numRef>
          </c:val>
          <c:smooth val="0"/>
        </c:ser>
        <c:ser>
          <c:idx val="4"/>
          <c:order val="4"/>
          <c:tx>
            <c:strRef>
              <c:f>'FINAL DATA'!$B$17</c:f>
            </c:strRef>
          </c:tx>
          <c:spPr>
            <a:ln cmpd="sng">
              <a:solidFill>
                <a:srgbClr val="9900FF">
                  <a:alpha val="100000"/>
                </a:srgbClr>
              </a:solidFill>
            </a:ln>
          </c:spPr>
          <c:marker>
            <c:symbol val="circle"/>
            <c:size val="10"/>
            <c:spPr>
              <a:solidFill>
                <a:srgbClr val="9900FF">
                  <a:alpha val="100000"/>
                </a:srgbClr>
              </a:solidFill>
              <a:ln cmpd="sng">
                <a:solidFill>
                  <a:srgbClr val="9900FF">
                    <a:alpha val="100000"/>
                  </a:srgbClr>
                </a:solidFill>
              </a:ln>
            </c:spPr>
          </c:marker>
          <c:cat>
            <c:strRef>
              <c:f>'FINAL DATA'!$C$12:$D$12</c:f>
            </c:strRef>
          </c:cat>
          <c:val>
            <c:numRef>
              <c:f>'FINAL DATA'!$C$17:$D$17</c:f>
              <c:numCache/>
            </c:numRef>
          </c:val>
          <c:smooth val="0"/>
        </c:ser>
        <c:axId val="155988069"/>
        <c:axId val="1174954029"/>
      </c:lineChart>
      <c:catAx>
        <c:axId val="1559880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SPEAKING MEASUREMENTS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4954029"/>
      </c:catAx>
      <c:valAx>
        <c:axId val="11749540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98806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133350</xdr:colOff>
      <xdr:row>0</xdr:row>
      <xdr:rowOff>200025</xdr:rowOff>
    </xdr:from>
    <xdr:ext cx="6419850" cy="398145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88"/>
    <col customWidth="1" min="3" max="7" width="7.63"/>
    <col customWidth="1" min="9" max="9" width="5.5"/>
    <col customWidth="1" min="10" max="10" width="32.38"/>
    <col customWidth="1" min="11" max="11" width="6.88"/>
    <col customWidth="1" min="12" max="12" width="5.25"/>
    <col customWidth="1" min="13" max="13" width="13.75"/>
    <col customWidth="1" min="14" max="15" width="7.63"/>
    <col customWidth="1" min="20" max="20" width="24.0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>
      <c r="A4" s="1"/>
      <c r="B4" s="2"/>
      <c r="C4" s="3" t="s">
        <v>0</v>
      </c>
      <c r="D4" s="4"/>
      <c r="E4" s="4"/>
      <c r="F4" s="4"/>
      <c r="G4" s="5"/>
      <c r="H4" s="1"/>
      <c r="I4" s="1"/>
      <c r="J4" s="2"/>
      <c r="K4" s="3" t="s">
        <v>0</v>
      </c>
      <c r="L4" s="4"/>
      <c r="M4" s="4"/>
      <c r="N4" s="4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>
      <c r="A5" s="1"/>
      <c r="B5" s="6" t="s">
        <v>1</v>
      </c>
      <c r="C5" s="7">
        <v>1.0</v>
      </c>
      <c r="D5" s="7">
        <v>2.0</v>
      </c>
      <c r="E5" s="7">
        <v>3.0</v>
      </c>
      <c r="F5" s="7">
        <v>4.0</v>
      </c>
      <c r="G5" s="7">
        <v>5.0</v>
      </c>
      <c r="H5" s="1"/>
      <c r="I5" s="1"/>
      <c r="J5" s="6" t="s">
        <v>1</v>
      </c>
      <c r="K5" s="8" t="s">
        <v>2</v>
      </c>
      <c r="L5" s="9"/>
      <c r="M5" s="10" t="s">
        <v>3</v>
      </c>
      <c r="N5" s="8" t="s">
        <v>4</v>
      </c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>
      <c r="A6" s="1"/>
      <c r="B6" s="11" t="s">
        <v>5</v>
      </c>
      <c r="C6" s="12"/>
      <c r="D6" s="12"/>
      <c r="E6" s="12"/>
      <c r="F6" s="12"/>
      <c r="G6" s="9"/>
      <c r="H6" s="1"/>
      <c r="I6" s="1"/>
      <c r="J6" s="11" t="s">
        <v>5</v>
      </c>
      <c r="K6" s="12"/>
      <c r="L6" s="12"/>
      <c r="M6" s="12"/>
      <c r="N6" s="12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>
      <c r="A7" s="1"/>
      <c r="B7" s="13" t="s">
        <v>6</v>
      </c>
      <c r="C7" s="14"/>
      <c r="D7" s="15">
        <v>1.0</v>
      </c>
      <c r="E7" s="15">
        <v>1.0</v>
      </c>
      <c r="F7" s="15">
        <v>6.0</v>
      </c>
      <c r="G7" s="16">
        <v>2.0</v>
      </c>
      <c r="H7" s="1"/>
      <c r="I7" s="1"/>
      <c r="J7" s="13" t="s">
        <v>6</v>
      </c>
      <c r="K7" s="17">
        <v>1.0</v>
      </c>
      <c r="L7" s="9"/>
      <c r="M7" s="15">
        <v>1.0</v>
      </c>
      <c r="N7" s="17">
        <v>8.0</v>
      </c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>
      <c r="A8" s="1"/>
      <c r="B8" s="13" t="s">
        <v>7</v>
      </c>
      <c r="C8" s="14"/>
      <c r="D8" s="15">
        <v>1.0</v>
      </c>
      <c r="E8" s="15">
        <v>1.0</v>
      </c>
      <c r="F8" s="16">
        <v>7.0</v>
      </c>
      <c r="G8" s="15">
        <v>1.0</v>
      </c>
      <c r="H8" s="1"/>
      <c r="I8" s="1"/>
      <c r="J8" s="13" t="s">
        <v>7</v>
      </c>
      <c r="K8" s="17">
        <v>1.0</v>
      </c>
      <c r="L8" s="9"/>
      <c r="M8" s="15">
        <v>1.0</v>
      </c>
      <c r="N8" s="18">
        <v>8.0</v>
      </c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>
      <c r="A9" s="1"/>
      <c r="B9" s="13" t="s">
        <v>8</v>
      </c>
      <c r="C9" s="14"/>
      <c r="D9" s="14"/>
      <c r="E9" s="15">
        <v>5.0</v>
      </c>
      <c r="F9" s="16">
        <v>5.0</v>
      </c>
      <c r="G9" s="14"/>
      <c r="H9" s="1"/>
      <c r="I9" s="1"/>
      <c r="J9" s="13" t="s">
        <v>8</v>
      </c>
      <c r="K9" s="17">
        <v>0.0</v>
      </c>
      <c r="L9" s="9"/>
      <c r="M9" s="15">
        <v>5.0</v>
      </c>
      <c r="N9" s="18">
        <v>5.0</v>
      </c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>
      <c r="A10" s="1"/>
      <c r="B10" s="19" t="s">
        <v>9</v>
      </c>
      <c r="C10" s="12"/>
      <c r="D10" s="12"/>
      <c r="E10" s="12"/>
      <c r="F10" s="12"/>
      <c r="G10" s="9"/>
      <c r="H10" s="1"/>
      <c r="I10" s="1"/>
      <c r="J10" s="19" t="s">
        <v>9</v>
      </c>
      <c r="K10" s="12"/>
      <c r="L10" s="12"/>
      <c r="M10" s="12"/>
      <c r="N10" s="12"/>
      <c r="O10" s="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>
      <c r="A11" s="1"/>
      <c r="B11" s="13" t="s">
        <v>10</v>
      </c>
      <c r="C11" s="14"/>
      <c r="D11" s="14"/>
      <c r="E11" s="15">
        <v>4.0</v>
      </c>
      <c r="F11" s="16">
        <v>6.0</v>
      </c>
      <c r="G11" s="14"/>
      <c r="H11" s="1"/>
      <c r="I11" s="1"/>
      <c r="J11" s="13" t="s">
        <v>10</v>
      </c>
      <c r="K11" s="17">
        <v>0.0</v>
      </c>
      <c r="L11" s="9"/>
      <c r="M11" s="15">
        <v>4.0</v>
      </c>
      <c r="N11" s="18">
        <v>6.0</v>
      </c>
      <c r="O11" s="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>
      <c r="A12" s="1"/>
      <c r="B12" s="13" t="s">
        <v>11</v>
      </c>
      <c r="C12" s="14"/>
      <c r="D12" s="14"/>
      <c r="E12" s="15">
        <v>2.0</v>
      </c>
      <c r="F12" s="15">
        <v>3.0</v>
      </c>
      <c r="G12" s="16">
        <v>5.0</v>
      </c>
      <c r="H12" s="1"/>
      <c r="I12" s="1"/>
      <c r="J12" s="13" t="s">
        <v>11</v>
      </c>
      <c r="K12" s="17">
        <v>0.0</v>
      </c>
      <c r="L12" s="9"/>
      <c r="M12" s="15">
        <v>2.0</v>
      </c>
      <c r="N12" s="17">
        <v>8.0</v>
      </c>
      <c r="O12" s="9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>
      <c r="A13" s="1"/>
      <c r="B13" s="20" t="s">
        <v>12</v>
      </c>
      <c r="C13" s="12"/>
      <c r="D13" s="12"/>
      <c r="E13" s="12"/>
      <c r="F13" s="12"/>
      <c r="G13" s="9"/>
      <c r="H13" s="1"/>
      <c r="I13" s="1"/>
      <c r="J13" s="20" t="s">
        <v>12</v>
      </c>
      <c r="K13" s="12"/>
      <c r="L13" s="12"/>
      <c r="M13" s="12"/>
      <c r="N13" s="12"/>
      <c r="O13" s="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>
      <c r="A14" s="1"/>
      <c r="B14" s="13" t="s">
        <v>13</v>
      </c>
      <c r="C14" s="14"/>
      <c r="D14" s="14"/>
      <c r="E14" s="15">
        <v>1.0</v>
      </c>
      <c r="F14" s="15">
        <v>6.0</v>
      </c>
      <c r="G14" s="16">
        <v>3.0</v>
      </c>
      <c r="H14" s="1"/>
      <c r="I14" s="1"/>
      <c r="J14" s="13" t="s">
        <v>13</v>
      </c>
      <c r="K14" s="17">
        <v>0.0</v>
      </c>
      <c r="L14" s="9"/>
      <c r="M14" s="15">
        <v>1.0</v>
      </c>
      <c r="N14" s="17">
        <v>9.0</v>
      </c>
      <c r="O14" s="9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>
      <c r="A15" s="1"/>
      <c r="B15" s="13" t="s">
        <v>14</v>
      </c>
      <c r="C15" s="14"/>
      <c r="D15" s="14"/>
      <c r="E15" s="14"/>
      <c r="F15" s="15">
        <v>5.0</v>
      </c>
      <c r="G15" s="16">
        <v>5.0</v>
      </c>
      <c r="H15" s="1"/>
      <c r="I15" s="1"/>
      <c r="J15" s="13" t="s">
        <v>14</v>
      </c>
      <c r="K15" s="17">
        <v>0.0</v>
      </c>
      <c r="L15" s="9"/>
      <c r="M15" s="15">
        <v>0.0</v>
      </c>
      <c r="N15" s="17">
        <v>10.0</v>
      </c>
      <c r="O15" s="9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>
      <c r="A16" s="1"/>
      <c r="B16" s="21" t="s">
        <v>15</v>
      </c>
      <c r="C16" s="12"/>
      <c r="D16" s="12"/>
      <c r="E16" s="12"/>
      <c r="F16" s="12"/>
      <c r="G16" s="9"/>
      <c r="H16" s="1"/>
      <c r="I16" s="1"/>
      <c r="J16" s="21" t="s">
        <v>15</v>
      </c>
      <c r="K16" s="12"/>
      <c r="L16" s="12"/>
      <c r="M16" s="12"/>
      <c r="N16" s="12"/>
      <c r="O16" s="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>
      <c r="A17" s="1"/>
      <c r="B17" s="13" t="s">
        <v>16</v>
      </c>
      <c r="C17" s="14"/>
      <c r="D17" s="14"/>
      <c r="E17" s="15">
        <v>1.0</v>
      </c>
      <c r="F17" s="15">
        <v>5.0</v>
      </c>
      <c r="G17" s="16">
        <v>4.0</v>
      </c>
      <c r="H17" s="1"/>
      <c r="I17" s="1"/>
      <c r="J17" s="13" t="s">
        <v>16</v>
      </c>
      <c r="K17" s="17">
        <v>0.0</v>
      </c>
      <c r="L17" s="9"/>
      <c r="M17" s="15">
        <v>1.0</v>
      </c>
      <c r="N17" s="17">
        <v>9.0</v>
      </c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>
      <c r="A18" s="1"/>
      <c r="B18" s="13" t="s">
        <v>17</v>
      </c>
      <c r="C18" s="14"/>
      <c r="D18" s="14"/>
      <c r="E18" s="15">
        <v>4.0</v>
      </c>
      <c r="F18" s="15">
        <v>4.0</v>
      </c>
      <c r="G18" s="16">
        <v>2.0</v>
      </c>
      <c r="H18" s="1"/>
      <c r="I18" s="1"/>
      <c r="J18" s="13" t="s">
        <v>17</v>
      </c>
      <c r="K18" s="17">
        <v>0.0</v>
      </c>
      <c r="L18" s="9"/>
      <c r="M18" s="15">
        <v>4.0</v>
      </c>
      <c r="N18" s="17">
        <v>6.0</v>
      </c>
      <c r="O18" s="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>
      <c r="A19" s="1"/>
      <c r="B19" s="22" t="s">
        <v>18</v>
      </c>
      <c r="C19" s="12"/>
      <c r="D19" s="12"/>
      <c r="E19" s="12"/>
      <c r="F19" s="12"/>
      <c r="G19" s="9"/>
      <c r="H19" s="1"/>
      <c r="I19" s="1"/>
      <c r="J19" s="22" t="s">
        <v>18</v>
      </c>
      <c r="K19" s="12"/>
      <c r="L19" s="12"/>
      <c r="M19" s="12"/>
      <c r="N19" s="12"/>
      <c r="O19" s="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>
      <c r="A20" s="1"/>
      <c r="B20" s="13" t="s">
        <v>19</v>
      </c>
      <c r="C20" s="14"/>
      <c r="D20" s="14"/>
      <c r="E20" s="14"/>
      <c r="F20" s="15">
        <v>7.0</v>
      </c>
      <c r="G20" s="16">
        <v>3.0</v>
      </c>
      <c r="H20" s="1"/>
      <c r="I20" s="1"/>
      <c r="J20" s="13" t="s">
        <v>19</v>
      </c>
      <c r="K20" s="17">
        <v>0.0</v>
      </c>
      <c r="L20" s="9"/>
      <c r="M20" s="15">
        <v>0.0</v>
      </c>
      <c r="N20" s="17">
        <v>10.0</v>
      </c>
      <c r="O20" s="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A21" s="1"/>
      <c r="B21" s="13" t="s">
        <v>20</v>
      </c>
      <c r="C21" s="14"/>
      <c r="D21" s="14"/>
      <c r="E21" s="15">
        <v>1.0</v>
      </c>
      <c r="F21" s="15">
        <v>4.0</v>
      </c>
      <c r="G21" s="16">
        <v>5.0</v>
      </c>
      <c r="H21" s="1"/>
      <c r="I21" s="1"/>
      <c r="J21" s="13" t="s">
        <v>20</v>
      </c>
      <c r="K21" s="17">
        <v>0.0</v>
      </c>
      <c r="L21" s="9"/>
      <c r="M21" s="15">
        <v>1.0</v>
      </c>
      <c r="N21" s="17">
        <v>9.0</v>
      </c>
      <c r="O21" s="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A24" s="1"/>
      <c r="B24" s="2"/>
      <c r="C24" s="3" t="s">
        <v>0</v>
      </c>
      <c r="D24" s="4"/>
      <c r="E24" s="4"/>
      <c r="F24" s="4"/>
      <c r="G24" s="5"/>
      <c r="H24" s="1"/>
      <c r="I24" s="1"/>
      <c r="J24" s="2"/>
      <c r="K24" s="3" t="s">
        <v>0</v>
      </c>
      <c r="L24" s="4"/>
      <c r="M24" s="4"/>
      <c r="N24" s="4"/>
      <c r="O24" s="5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A25" s="1"/>
      <c r="B25" s="6" t="s">
        <v>1</v>
      </c>
      <c r="C25" s="23">
        <v>1.0</v>
      </c>
      <c r="D25" s="24">
        <v>2.0</v>
      </c>
      <c r="E25" s="7">
        <v>3.0</v>
      </c>
      <c r="F25" s="7">
        <v>4.0</v>
      </c>
      <c r="G25" s="7">
        <v>5.0</v>
      </c>
      <c r="H25" s="1"/>
      <c r="I25" s="1"/>
      <c r="J25" s="6" t="s">
        <v>1</v>
      </c>
      <c r="K25" s="23">
        <v>1.0</v>
      </c>
      <c r="L25" s="24">
        <v>2.0</v>
      </c>
      <c r="M25" s="7">
        <v>3.0</v>
      </c>
      <c r="N25" s="7">
        <v>4.0</v>
      </c>
      <c r="O25" s="7">
        <v>5.0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1" t="s">
        <v>5</v>
      </c>
      <c r="C26" s="12"/>
      <c r="D26" s="12"/>
      <c r="E26" s="12"/>
      <c r="F26" s="12"/>
      <c r="G26" s="9"/>
      <c r="H26" s="1"/>
      <c r="I26" s="1"/>
      <c r="J26" s="11" t="s">
        <v>5</v>
      </c>
      <c r="K26" s="12"/>
      <c r="L26" s="12"/>
      <c r="M26" s="12"/>
      <c r="N26" s="12"/>
      <c r="O26" s="9"/>
      <c r="P26" s="25" t="s">
        <v>21</v>
      </c>
      <c r="Q26" s="5"/>
      <c r="R26" s="26" t="s">
        <v>22</v>
      </c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3" t="s">
        <v>6</v>
      </c>
      <c r="C27" s="15">
        <v>0.0</v>
      </c>
      <c r="D27" s="15">
        <v>2.0</v>
      </c>
      <c r="E27" s="15">
        <v>3.0</v>
      </c>
      <c r="F27" s="15">
        <v>24.0</v>
      </c>
      <c r="G27" s="16">
        <v>10.0</v>
      </c>
      <c r="H27" s="1"/>
      <c r="I27" s="1"/>
      <c r="J27" s="13" t="s">
        <v>6</v>
      </c>
      <c r="K27" s="15">
        <v>0.0</v>
      </c>
      <c r="L27" s="15">
        <v>2.0</v>
      </c>
      <c r="M27" s="15">
        <v>3.0</v>
      </c>
      <c r="N27" s="15">
        <v>24.0</v>
      </c>
      <c r="O27" s="16">
        <v>10.0</v>
      </c>
      <c r="P27" s="27">
        <f t="shared" ref="P27:P29" si="1">SUM(K27:O27)/10</f>
        <v>3.9</v>
      </c>
      <c r="Q27" s="1"/>
      <c r="R27" s="1"/>
      <c r="S27" s="1"/>
      <c r="T27" s="28"/>
      <c r="U27" s="29"/>
      <c r="V27" s="29"/>
      <c r="W27" s="29"/>
      <c r="X27" s="29"/>
      <c r="Y27" s="1"/>
      <c r="Z27" s="1"/>
      <c r="AA27" s="1"/>
    </row>
    <row r="28">
      <c r="A28" s="1"/>
      <c r="B28" s="13" t="s">
        <v>7</v>
      </c>
      <c r="C28" s="15">
        <v>0.0</v>
      </c>
      <c r="D28" s="15">
        <v>2.0</v>
      </c>
      <c r="E28" s="15">
        <v>3.0</v>
      </c>
      <c r="F28" s="16">
        <v>28.0</v>
      </c>
      <c r="G28" s="15">
        <v>5.0</v>
      </c>
      <c r="H28" s="1"/>
      <c r="I28" s="1"/>
      <c r="J28" s="13" t="s">
        <v>7</v>
      </c>
      <c r="K28" s="15">
        <v>0.0</v>
      </c>
      <c r="L28" s="15">
        <v>2.0</v>
      </c>
      <c r="M28" s="15">
        <v>3.0</v>
      </c>
      <c r="N28" s="16">
        <v>28.0</v>
      </c>
      <c r="O28" s="15">
        <v>5.0</v>
      </c>
      <c r="P28" s="27">
        <f t="shared" si="1"/>
        <v>3.8</v>
      </c>
      <c r="Q28" s="30">
        <f>AVERAGE(P27:P29)</f>
        <v>3.733333333</v>
      </c>
      <c r="R28" s="30">
        <f>STDEV(P27:P29)</f>
        <v>0.2081665999</v>
      </c>
      <c r="S28" s="1"/>
      <c r="T28" s="31"/>
      <c r="U28" s="1"/>
      <c r="V28" s="1"/>
      <c r="W28" s="1"/>
      <c r="X28" s="1"/>
      <c r="Y28" s="1"/>
      <c r="Z28" s="1"/>
      <c r="AA28" s="1"/>
    </row>
    <row r="29">
      <c r="A29" s="1"/>
      <c r="B29" s="13" t="s">
        <v>8</v>
      </c>
      <c r="C29" s="15">
        <v>0.0</v>
      </c>
      <c r="D29" s="15">
        <v>0.0</v>
      </c>
      <c r="E29" s="15">
        <v>15.0</v>
      </c>
      <c r="F29" s="16">
        <v>20.0</v>
      </c>
      <c r="G29" s="15">
        <v>0.0</v>
      </c>
      <c r="H29" s="1"/>
      <c r="I29" s="1"/>
      <c r="J29" s="13" t="s">
        <v>8</v>
      </c>
      <c r="K29" s="15">
        <v>0.0</v>
      </c>
      <c r="L29" s="15">
        <v>0.0</v>
      </c>
      <c r="M29" s="15">
        <v>15.0</v>
      </c>
      <c r="N29" s="16">
        <v>20.0</v>
      </c>
      <c r="O29" s="15">
        <v>0.0</v>
      </c>
      <c r="P29" s="27">
        <f t="shared" si="1"/>
        <v>3.5</v>
      </c>
      <c r="Q29" s="1"/>
      <c r="R29" s="1"/>
      <c r="S29" s="1"/>
      <c r="T29" s="31"/>
      <c r="U29" s="1"/>
      <c r="V29" s="1"/>
      <c r="W29" s="1"/>
      <c r="X29" s="1"/>
      <c r="Y29" s="1"/>
      <c r="Z29" s="1"/>
      <c r="AA29" s="1"/>
    </row>
    <row r="30">
      <c r="A30" s="1"/>
      <c r="B30" s="19" t="s">
        <v>9</v>
      </c>
      <c r="C30" s="12"/>
      <c r="D30" s="12"/>
      <c r="E30" s="12"/>
      <c r="F30" s="12"/>
      <c r="G30" s="9"/>
      <c r="H30" s="1"/>
      <c r="I30" s="1"/>
      <c r="J30" s="19" t="s">
        <v>9</v>
      </c>
      <c r="K30" s="12"/>
      <c r="L30" s="12"/>
      <c r="M30" s="12"/>
      <c r="N30" s="12"/>
      <c r="O30" s="9"/>
      <c r="P30" s="1"/>
      <c r="Q30" s="1"/>
      <c r="R30" s="1"/>
      <c r="S30" s="1"/>
      <c r="T30" s="31"/>
      <c r="U30" s="1"/>
      <c r="V30" s="1"/>
      <c r="W30" s="1"/>
      <c r="X30" s="1"/>
      <c r="Y30" s="1"/>
      <c r="Z30" s="1"/>
      <c r="AA30" s="1"/>
    </row>
    <row r="31">
      <c r="A31" s="1"/>
      <c r="B31" s="13" t="s">
        <v>10</v>
      </c>
      <c r="C31" s="15">
        <v>0.0</v>
      </c>
      <c r="D31" s="15">
        <v>0.0</v>
      </c>
      <c r="E31" s="15">
        <v>12.0</v>
      </c>
      <c r="F31" s="16">
        <v>24.0</v>
      </c>
      <c r="G31" s="15">
        <v>0.0</v>
      </c>
      <c r="H31" s="1"/>
      <c r="I31" s="1"/>
      <c r="J31" s="13" t="s">
        <v>10</v>
      </c>
      <c r="K31" s="15">
        <v>0.0</v>
      </c>
      <c r="L31" s="15">
        <v>0.0</v>
      </c>
      <c r="M31" s="15">
        <v>12.0</v>
      </c>
      <c r="N31" s="16">
        <v>24.0</v>
      </c>
      <c r="O31" s="15">
        <v>0.0</v>
      </c>
      <c r="P31" s="27">
        <f t="shared" ref="P31:P32" si="2">SUM(K31:O31)/10</f>
        <v>3.6</v>
      </c>
      <c r="Q31" s="30">
        <f>AVERAGE(P31:P32)</f>
        <v>3.95</v>
      </c>
      <c r="R31" s="30">
        <f>STDEV((P31:P32))</f>
        <v>0.4949747468</v>
      </c>
      <c r="S31" s="1"/>
      <c r="T31" s="31"/>
      <c r="U31" s="1"/>
      <c r="V31" s="1"/>
      <c r="W31" s="1"/>
      <c r="X31" s="1"/>
      <c r="Y31" s="1"/>
      <c r="Z31" s="1"/>
      <c r="AA31" s="1"/>
    </row>
    <row r="32">
      <c r="A32" s="1"/>
      <c r="B32" s="13" t="s">
        <v>11</v>
      </c>
      <c r="C32" s="15">
        <v>0.0</v>
      </c>
      <c r="D32" s="15">
        <v>0.0</v>
      </c>
      <c r="E32" s="15">
        <v>6.0</v>
      </c>
      <c r="F32" s="15">
        <v>12.0</v>
      </c>
      <c r="G32" s="16">
        <v>25.0</v>
      </c>
      <c r="H32" s="1"/>
      <c r="I32" s="1"/>
      <c r="J32" s="13" t="s">
        <v>11</v>
      </c>
      <c r="K32" s="15">
        <v>0.0</v>
      </c>
      <c r="L32" s="15">
        <v>0.0</v>
      </c>
      <c r="M32" s="15">
        <v>6.0</v>
      </c>
      <c r="N32" s="15">
        <v>12.0</v>
      </c>
      <c r="O32" s="16">
        <v>25.0</v>
      </c>
      <c r="P32" s="27">
        <f t="shared" si="2"/>
        <v>4.3</v>
      </c>
      <c r="Q32" s="1"/>
      <c r="R32" s="1"/>
      <c r="S32" s="1"/>
      <c r="T32" s="31"/>
      <c r="U32" s="1"/>
      <c r="V32" s="1"/>
      <c r="W32" s="1"/>
      <c r="X32" s="1"/>
      <c r="Y32" s="1"/>
      <c r="Z32" s="1"/>
      <c r="AA32" s="1"/>
    </row>
    <row r="33">
      <c r="A33" s="1"/>
      <c r="B33" s="20" t="s">
        <v>12</v>
      </c>
      <c r="C33" s="12"/>
      <c r="D33" s="12"/>
      <c r="E33" s="12"/>
      <c r="F33" s="12"/>
      <c r="G33" s="9"/>
      <c r="H33" s="1"/>
      <c r="I33" s="1"/>
      <c r="J33" s="20" t="s">
        <v>12</v>
      </c>
      <c r="K33" s="12"/>
      <c r="L33" s="12"/>
      <c r="M33" s="12"/>
      <c r="N33" s="12"/>
      <c r="O33" s="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>
      <c r="A34" s="1"/>
      <c r="B34" s="13" t="s">
        <v>13</v>
      </c>
      <c r="C34" s="15">
        <v>0.0</v>
      </c>
      <c r="D34" s="15">
        <v>0.0</v>
      </c>
      <c r="E34" s="15">
        <v>3.0</v>
      </c>
      <c r="F34" s="15">
        <v>24.0</v>
      </c>
      <c r="G34" s="16">
        <v>15.0</v>
      </c>
      <c r="H34" s="1"/>
      <c r="I34" s="1"/>
      <c r="J34" s="13" t="s">
        <v>13</v>
      </c>
      <c r="K34" s="15">
        <v>0.0</v>
      </c>
      <c r="L34" s="15">
        <v>0.0</v>
      </c>
      <c r="M34" s="15">
        <v>3.0</v>
      </c>
      <c r="N34" s="15">
        <v>24.0</v>
      </c>
      <c r="O34" s="16">
        <v>15.0</v>
      </c>
      <c r="P34" s="27">
        <f t="shared" ref="P34:P35" si="3">SUM(K34:O34)/10</f>
        <v>4.2</v>
      </c>
      <c r="Q34" s="30">
        <f>AVERAGE(P34:P35)</f>
        <v>4.35</v>
      </c>
      <c r="R34" s="30">
        <f>STDEV(P34:P35)</f>
        <v>0.2121320344</v>
      </c>
      <c r="S34" s="1"/>
      <c r="T34" s="1"/>
      <c r="U34" s="1"/>
      <c r="V34" s="1"/>
      <c r="W34" s="1"/>
      <c r="X34" s="1"/>
      <c r="Y34" s="1"/>
      <c r="Z34" s="1"/>
      <c r="AA34" s="1"/>
    </row>
    <row r="35">
      <c r="A35" s="1"/>
      <c r="B35" s="13" t="s">
        <v>14</v>
      </c>
      <c r="C35" s="15">
        <v>0.0</v>
      </c>
      <c r="D35" s="15">
        <v>0.0</v>
      </c>
      <c r="E35" s="15">
        <v>0.0</v>
      </c>
      <c r="F35" s="15">
        <v>20.0</v>
      </c>
      <c r="G35" s="16">
        <v>25.0</v>
      </c>
      <c r="H35" s="1"/>
      <c r="I35" s="1"/>
      <c r="J35" s="13" t="s">
        <v>14</v>
      </c>
      <c r="K35" s="15">
        <v>0.0</v>
      </c>
      <c r="L35" s="15">
        <v>0.0</v>
      </c>
      <c r="M35" s="15">
        <v>0.0</v>
      </c>
      <c r="N35" s="15">
        <v>20.0</v>
      </c>
      <c r="O35" s="16">
        <v>25.0</v>
      </c>
      <c r="P35" s="27">
        <f t="shared" si="3"/>
        <v>4.5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>
      <c r="A36" s="1"/>
      <c r="B36" s="21" t="s">
        <v>15</v>
      </c>
      <c r="C36" s="12"/>
      <c r="D36" s="12"/>
      <c r="E36" s="12"/>
      <c r="F36" s="12"/>
      <c r="G36" s="9"/>
      <c r="H36" s="1"/>
      <c r="I36" s="1"/>
      <c r="J36" s="21" t="s">
        <v>15</v>
      </c>
      <c r="K36" s="12"/>
      <c r="L36" s="12"/>
      <c r="M36" s="12"/>
      <c r="N36" s="12"/>
      <c r="O36" s="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>
      <c r="A37" s="1"/>
      <c r="B37" s="13" t="s">
        <v>16</v>
      </c>
      <c r="C37" s="15">
        <v>0.0</v>
      </c>
      <c r="D37" s="15">
        <v>0.0</v>
      </c>
      <c r="E37" s="15">
        <v>3.0</v>
      </c>
      <c r="F37" s="15">
        <v>20.0</v>
      </c>
      <c r="G37" s="16">
        <v>20.0</v>
      </c>
      <c r="H37" s="1"/>
      <c r="I37" s="1"/>
      <c r="J37" s="13" t="s">
        <v>16</v>
      </c>
      <c r="K37" s="15">
        <v>0.0</v>
      </c>
      <c r="L37" s="15">
        <v>0.0</v>
      </c>
      <c r="M37" s="15">
        <v>3.0</v>
      </c>
      <c r="N37" s="15">
        <v>20.0</v>
      </c>
      <c r="O37" s="16">
        <v>20.0</v>
      </c>
      <c r="P37" s="27">
        <f t="shared" ref="P37:P38" si="4">SUM(K37:O37)/10</f>
        <v>4.3</v>
      </c>
      <c r="Q37" s="30">
        <f>AVERAGE(P37:P38)</f>
        <v>4.05</v>
      </c>
      <c r="R37" s="30">
        <f>STDEV(P37:P38)</f>
        <v>0.3535533906</v>
      </c>
      <c r="S37" s="1"/>
      <c r="T37" s="1"/>
      <c r="U37" s="1"/>
      <c r="V37" s="1"/>
      <c r="W37" s="1"/>
      <c r="X37" s="1"/>
      <c r="Y37" s="1"/>
      <c r="Z37" s="1"/>
      <c r="AA37" s="1"/>
    </row>
    <row r="38">
      <c r="A38" s="1"/>
      <c r="B38" s="13" t="s">
        <v>17</v>
      </c>
      <c r="C38" s="15">
        <v>0.0</v>
      </c>
      <c r="D38" s="15">
        <v>0.0</v>
      </c>
      <c r="E38" s="15">
        <v>12.0</v>
      </c>
      <c r="F38" s="15">
        <v>16.0</v>
      </c>
      <c r="G38" s="16">
        <v>10.0</v>
      </c>
      <c r="H38" s="1"/>
      <c r="I38" s="1"/>
      <c r="J38" s="13" t="s">
        <v>17</v>
      </c>
      <c r="K38" s="15">
        <v>0.0</v>
      </c>
      <c r="L38" s="15">
        <v>0.0</v>
      </c>
      <c r="M38" s="15">
        <v>12.0</v>
      </c>
      <c r="N38" s="15">
        <v>16.0</v>
      </c>
      <c r="O38" s="16">
        <v>10.0</v>
      </c>
      <c r="P38" s="27">
        <f t="shared" si="4"/>
        <v>3.8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>
      <c r="A39" s="1"/>
      <c r="B39" s="22" t="s">
        <v>18</v>
      </c>
      <c r="C39" s="12"/>
      <c r="D39" s="12"/>
      <c r="E39" s="12"/>
      <c r="F39" s="12"/>
      <c r="G39" s="9"/>
      <c r="H39" s="1"/>
      <c r="I39" s="1"/>
      <c r="J39" s="22" t="s">
        <v>18</v>
      </c>
      <c r="K39" s="12"/>
      <c r="L39" s="12"/>
      <c r="M39" s="12"/>
      <c r="N39" s="12"/>
      <c r="O39" s="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>
      <c r="A40" s="1"/>
      <c r="B40" s="13" t="s">
        <v>19</v>
      </c>
      <c r="C40" s="15">
        <v>0.0</v>
      </c>
      <c r="D40" s="15">
        <v>0.0</v>
      </c>
      <c r="E40" s="15">
        <v>0.0</v>
      </c>
      <c r="F40" s="15">
        <v>28.0</v>
      </c>
      <c r="G40" s="16">
        <v>15.0</v>
      </c>
      <c r="H40" s="1"/>
      <c r="I40" s="1"/>
      <c r="J40" s="13" t="s">
        <v>19</v>
      </c>
      <c r="K40" s="15">
        <v>0.0</v>
      </c>
      <c r="L40" s="15">
        <v>0.0</v>
      </c>
      <c r="M40" s="15">
        <v>0.0</v>
      </c>
      <c r="N40" s="15">
        <v>28.0</v>
      </c>
      <c r="O40" s="16">
        <v>15.0</v>
      </c>
      <c r="P40" s="27">
        <f t="shared" ref="P40:P41" si="5">SUM(K40:O40)/10</f>
        <v>4.3</v>
      </c>
      <c r="Q40" s="30">
        <f>AVERAGE(P40:P41)</f>
        <v>4.35</v>
      </c>
      <c r="R40" s="30">
        <f>STDEV(P40:P41)</f>
        <v>0.07071067812</v>
      </c>
      <c r="S40" s="1"/>
      <c r="T40" s="1"/>
      <c r="U40" s="1"/>
      <c r="V40" s="1"/>
      <c r="W40" s="1"/>
      <c r="X40" s="1"/>
      <c r="Y40" s="1"/>
      <c r="Z40" s="1"/>
      <c r="AA40" s="1"/>
    </row>
    <row r="41">
      <c r="A41" s="1"/>
      <c r="B41" s="13" t="s">
        <v>20</v>
      </c>
      <c r="C41" s="15">
        <v>0.0</v>
      </c>
      <c r="D41" s="15">
        <v>0.0</v>
      </c>
      <c r="E41" s="15">
        <v>3.0</v>
      </c>
      <c r="F41" s="15">
        <v>16.0</v>
      </c>
      <c r="G41" s="16">
        <v>25.0</v>
      </c>
      <c r="H41" s="1"/>
      <c r="I41" s="1"/>
      <c r="J41" s="13" t="s">
        <v>20</v>
      </c>
      <c r="K41" s="15">
        <v>0.0</v>
      </c>
      <c r="L41" s="15">
        <v>0.0</v>
      </c>
      <c r="M41" s="15">
        <v>3.0</v>
      </c>
      <c r="N41" s="15">
        <v>16.0</v>
      </c>
      <c r="O41" s="16">
        <v>25.0</v>
      </c>
      <c r="P41" s="27">
        <f t="shared" si="5"/>
        <v>4.4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2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2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2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2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2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2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49">
    <mergeCell ref="C4:G4"/>
    <mergeCell ref="K4:O4"/>
    <mergeCell ref="K5:L5"/>
    <mergeCell ref="N5:O5"/>
    <mergeCell ref="B6:G6"/>
    <mergeCell ref="J6:O6"/>
    <mergeCell ref="N7:O7"/>
    <mergeCell ref="K7:L7"/>
    <mergeCell ref="K8:L8"/>
    <mergeCell ref="N8:O8"/>
    <mergeCell ref="K9:L9"/>
    <mergeCell ref="N9:O9"/>
    <mergeCell ref="B10:G10"/>
    <mergeCell ref="J10:O10"/>
    <mergeCell ref="B16:G16"/>
    <mergeCell ref="J16:O16"/>
    <mergeCell ref="B19:G19"/>
    <mergeCell ref="J19:O19"/>
    <mergeCell ref="K11:L11"/>
    <mergeCell ref="N11:O11"/>
    <mergeCell ref="K12:L12"/>
    <mergeCell ref="N12:O12"/>
    <mergeCell ref="B13:G13"/>
    <mergeCell ref="J13:O13"/>
    <mergeCell ref="N14:O14"/>
    <mergeCell ref="K14:L14"/>
    <mergeCell ref="K15:L15"/>
    <mergeCell ref="N15:O15"/>
    <mergeCell ref="K17:L17"/>
    <mergeCell ref="N17:O17"/>
    <mergeCell ref="K18:L18"/>
    <mergeCell ref="N18:O18"/>
    <mergeCell ref="J26:O26"/>
    <mergeCell ref="P26:Q26"/>
    <mergeCell ref="B30:G30"/>
    <mergeCell ref="J30:O30"/>
    <mergeCell ref="B33:G33"/>
    <mergeCell ref="J33:O33"/>
    <mergeCell ref="B36:G36"/>
    <mergeCell ref="J36:O36"/>
    <mergeCell ref="B39:G39"/>
    <mergeCell ref="J39:O39"/>
    <mergeCell ref="K20:L20"/>
    <mergeCell ref="N20:O20"/>
    <mergeCell ref="K21:L21"/>
    <mergeCell ref="N21:O21"/>
    <mergeCell ref="C24:G24"/>
    <mergeCell ref="K24:O24"/>
    <mergeCell ref="B26:G2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8.63"/>
    <col customWidth="1" min="3" max="7" width="7.63"/>
    <col customWidth="1" min="8" max="8" width="10.5"/>
    <col customWidth="1" min="9" max="9" width="28.63"/>
    <col customWidth="1" min="10" max="10" width="11.75"/>
    <col customWidth="1" min="11" max="14" width="7.63"/>
  </cols>
  <sheetData>
    <row r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>
      <c r="A3" s="32"/>
      <c r="B3" s="33"/>
      <c r="C3" s="33"/>
      <c r="D3" s="33"/>
      <c r="E3" s="33"/>
      <c r="F3" s="33"/>
      <c r="G3" s="33"/>
      <c r="H3" s="32"/>
      <c r="I3" s="33"/>
      <c r="J3" s="33"/>
      <c r="K3" s="33"/>
      <c r="L3" s="33"/>
      <c r="M3" s="33"/>
      <c r="N3" s="33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>
      <c r="A4" s="34"/>
      <c r="B4" s="35" t="s">
        <v>1</v>
      </c>
      <c r="C4" s="35">
        <v>1.0</v>
      </c>
      <c r="D4" s="35">
        <v>2.0</v>
      </c>
      <c r="E4" s="35">
        <v>3.0</v>
      </c>
      <c r="F4" s="35">
        <v>4.0</v>
      </c>
      <c r="G4" s="35">
        <v>5.0</v>
      </c>
      <c r="H4" s="34"/>
      <c r="I4" s="35" t="s">
        <v>1</v>
      </c>
      <c r="J4" s="35">
        <v>1.0</v>
      </c>
      <c r="K4" s="35">
        <v>2.0</v>
      </c>
      <c r="L4" s="35">
        <v>3.0</v>
      </c>
      <c r="M4" s="35">
        <v>4.0</v>
      </c>
      <c r="N4" s="35">
        <v>5.0</v>
      </c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>
      <c r="A5" s="34"/>
      <c r="B5" s="36" t="s">
        <v>5</v>
      </c>
      <c r="C5" s="12"/>
      <c r="D5" s="12"/>
      <c r="E5" s="12"/>
      <c r="F5" s="12"/>
      <c r="G5" s="9"/>
      <c r="H5" s="34"/>
      <c r="I5" s="36" t="s">
        <v>5</v>
      </c>
      <c r="J5" s="12"/>
      <c r="K5" s="12"/>
      <c r="L5" s="12"/>
      <c r="M5" s="12"/>
      <c r="N5" s="9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>
      <c r="A6" s="34"/>
      <c r="B6" s="37" t="s">
        <v>6</v>
      </c>
      <c r="C6" s="37">
        <v>1.0</v>
      </c>
      <c r="D6" s="37">
        <v>2.0</v>
      </c>
      <c r="E6" s="37">
        <v>4.0</v>
      </c>
      <c r="F6" s="37">
        <v>2.0</v>
      </c>
      <c r="G6" s="37">
        <v>1.0</v>
      </c>
      <c r="H6" s="34"/>
      <c r="I6" s="37" t="s">
        <v>6</v>
      </c>
      <c r="J6" s="37">
        <v>1.0</v>
      </c>
      <c r="K6" s="37">
        <v>4.0</v>
      </c>
      <c r="L6" s="37">
        <v>12.0</v>
      </c>
      <c r="M6" s="37">
        <v>8.0</v>
      </c>
      <c r="N6" s="37">
        <v>5.0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>
      <c r="A7" s="34"/>
      <c r="B7" s="37" t="s">
        <v>7</v>
      </c>
      <c r="C7" s="37">
        <v>0.0</v>
      </c>
      <c r="D7" s="37">
        <v>4.0</v>
      </c>
      <c r="E7" s="37">
        <v>4.0</v>
      </c>
      <c r="F7" s="37">
        <v>2.0</v>
      </c>
      <c r="G7" s="37">
        <v>0.0</v>
      </c>
      <c r="H7" s="34"/>
      <c r="I7" s="37" t="s">
        <v>7</v>
      </c>
      <c r="J7" s="37">
        <v>0.0</v>
      </c>
      <c r="K7" s="37">
        <v>8.0</v>
      </c>
      <c r="L7" s="37">
        <v>12.0</v>
      </c>
      <c r="M7" s="37">
        <v>8.0</v>
      </c>
      <c r="N7" s="37">
        <v>0.0</v>
      </c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>
      <c r="A8" s="34"/>
      <c r="B8" s="37" t="s">
        <v>8</v>
      </c>
      <c r="C8" s="37">
        <v>1.0</v>
      </c>
      <c r="D8" s="37">
        <v>3.0</v>
      </c>
      <c r="E8" s="37">
        <v>5.0</v>
      </c>
      <c r="F8" s="37">
        <v>0.0</v>
      </c>
      <c r="G8" s="37">
        <v>1.0</v>
      </c>
      <c r="H8" s="34"/>
      <c r="I8" s="37" t="s">
        <v>8</v>
      </c>
      <c r="J8" s="37">
        <v>1.0</v>
      </c>
      <c r="K8" s="37">
        <v>6.0</v>
      </c>
      <c r="L8" s="37">
        <v>15.0</v>
      </c>
      <c r="M8" s="37">
        <v>0.0</v>
      </c>
      <c r="N8" s="37">
        <v>5.0</v>
      </c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>
      <c r="A9" s="34"/>
      <c r="B9" s="38" t="s">
        <v>9</v>
      </c>
      <c r="C9" s="12"/>
      <c r="D9" s="12"/>
      <c r="E9" s="12"/>
      <c r="F9" s="12"/>
      <c r="G9" s="9"/>
      <c r="H9" s="34"/>
      <c r="I9" s="38" t="s">
        <v>9</v>
      </c>
      <c r="J9" s="12"/>
      <c r="K9" s="12"/>
      <c r="L9" s="12"/>
      <c r="M9" s="12"/>
      <c r="N9" s="9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>
      <c r="A10" s="34"/>
      <c r="B10" s="37" t="s">
        <v>10</v>
      </c>
      <c r="C10" s="37">
        <v>2.0</v>
      </c>
      <c r="D10" s="37">
        <v>4.0</v>
      </c>
      <c r="E10" s="37">
        <v>2.0</v>
      </c>
      <c r="F10" s="37">
        <v>2.0</v>
      </c>
      <c r="G10" s="37">
        <v>0.0</v>
      </c>
      <c r="H10" s="34"/>
      <c r="I10" s="37" t="s">
        <v>10</v>
      </c>
      <c r="J10" s="37">
        <v>2.0</v>
      </c>
      <c r="K10" s="37">
        <v>8.0</v>
      </c>
      <c r="L10" s="37">
        <v>6.0</v>
      </c>
      <c r="M10" s="37">
        <v>8.0</v>
      </c>
      <c r="N10" s="37">
        <v>0.0</v>
      </c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>
      <c r="A11" s="34"/>
      <c r="B11" s="37" t="s">
        <v>11</v>
      </c>
      <c r="C11" s="37">
        <v>0.0</v>
      </c>
      <c r="D11" s="37">
        <v>2.0</v>
      </c>
      <c r="E11" s="37">
        <v>0.0</v>
      </c>
      <c r="F11" s="37">
        <v>3.0</v>
      </c>
      <c r="G11" s="37">
        <v>5.0</v>
      </c>
      <c r="H11" s="34"/>
      <c r="I11" s="37" t="s">
        <v>11</v>
      </c>
      <c r="J11" s="37">
        <v>0.0</v>
      </c>
      <c r="K11" s="37">
        <v>4.0</v>
      </c>
      <c r="L11" s="37">
        <v>0.0</v>
      </c>
      <c r="M11" s="37">
        <v>12.0</v>
      </c>
      <c r="N11" s="37">
        <v>25.0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>
      <c r="A12" s="34"/>
      <c r="B12" s="39" t="s">
        <v>12</v>
      </c>
      <c r="C12" s="12"/>
      <c r="D12" s="12"/>
      <c r="E12" s="12"/>
      <c r="F12" s="12"/>
      <c r="G12" s="9"/>
      <c r="H12" s="34"/>
      <c r="I12" s="39" t="s">
        <v>12</v>
      </c>
      <c r="J12" s="12"/>
      <c r="K12" s="12"/>
      <c r="L12" s="12"/>
      <c r="M12" s="12"/>
      <c r="N12" s="9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>
      <c r="A13" s="34"/>
      <c r="B13" s="37" t="s">
        <v>13</v>
      </c>
      <c r="C13" s="37">
        <v>1.0</v>
      </c>
      <c r="D13" s="37">
        <v>3.0</v>
      </c>
      <c r="E13" s="37">
        <v>4.0</v>
      </c>
      <c r="F13" s="37">
        <v>1.0</v>
      </c>
      <c r="G13" s="37">
        <v>1.0</v>
      </c>
      <c r="H13" s="34"/>
      <c r="I13" s="37" t="s">
        <v>13</v>
      </c>
      <c r="J13" s="37">
        <v>1.0</v>
      </c>
      <c r="K13" s="37">
        <v>6.0</v>
      </c>
      <c r="L13" s="37">
        <v>12.0</v>
      </c>
      <c r="M13" s="37">
        <v>4.0</v>
      </c>
      <c r="N13" s="37">
        <v>5.0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>
      <c r="A14" s="34"/>
      <c r="B14" s="37" t="s">
        <v>14</v>
      </c>
      <c r="C14" s="37">
        <v>0.0</v>
      </c>
      <c r="D14" s="37">
        <v>0.0</v>
      </c>
      <c r="E14" s="37">
        <v>1.0</v>
      </c>
      <c r="F14" s="37">
        <v>3.0</v>
      </c>
      <c r="G14" s="37">
        <v>6.0</v>
      </c>
      <c r="H14" s="34"/>
      <c r="I14" s="37" t="s">
        <v>14</v>
      </c>
      <c r="J14" s="37">
        <v>0.0</v>
      </c>
      <c r="K14" s="37">
        <v>0.0</v>
      </c>
      <c r="L14" s="37">
        <v>3.0</v>
      </c>
      <c r="M14" s="37">
        <v>12.0</v>
      </c>
      <c r="N14" s="37">
        <v>30.0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>
      <c r="A15" s="34"/>
      <c r="B15" s="40" t="s">
        <v>15</v>
      </c>
      <c r="C15" s="12"/>
      <c r="D15" s="12"/>
      <c r="E15" s="12"/>
      <c r="F15" s="12"/>
      <c r="G15" s="9"/>
      <c r="H15" s="34"/>
      <c r="I15" s="40" t="s">
        <v>15</v>
      </c>
      <c r="J15" s="12"/>
      <c r="K15" s="12"/>
      <c r="L15" s="12"/>
      <c r="M15" s="12"/>
      <c r="N15" s="9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>
      <c r="A16" s="34"/>
      <c r="B16" s="37" t="s">
        <v>16</v>
      </c>
      <c r="C16" s="37">
        <v>1.0</v>
      </c>
      <c r="D16" s="37">
        <v>3.0</v>
      </c>
      <c r="E16" s="37">
        <v>1.0</v>
      </c>
      <c r="F16" s="37">
        <v>4.0</v>
      </c>
      <c r="G16" s="37">
        <v>1.0</v>
      </c>
      <c r="H16" s="34"/>
      <c r="I16" s="37" t="s">
        <v>16</v>
      </c>
      <c r="J16" s="37">
        <v>1.0</v>
      </c>
      <c r="K16" s="37">
        <v>6.0</v>
      </c>
      <c r="L16" s="37">
        <v>3.0</v>
      </c>
      <c r="M16" s="37">
        <v>16.0</v>
      </c>
      <c r="N16" s="37">
        <v>5.0</v>
      </c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>
      <c r="A17" s="34"/>
      <c r="B17" s="37" t="s">
        <v>17</v>
      </c>
      <c r="C17" s="37">
        <v>1.0</v>
      </c>
      <c r="D17" s="37">
        <v>6.0</v>
      </c>
      <c r="E17" s="37">
        <v>2.0</v>
      </c>
      <c r="F17" s="37">
        <v>0.0</v>
      </c>
      <c r="G17" s="37">
        <v>1.0</v>
      </c>
      <c r="H17" s="34"/>
      <c r="I17" s="37" t="s">
        <v>17</v>
      </c>
      <c r="J17" s="37">
        <v>1.0</v>
      </c>
      <c r="K17" s="37">
        <v>12.0</v>
      </c>
      <c r="L17" s="37">
        <v>6.0</v>
      </c>
      <c r="M17" s="37">
        <v>0.0</v>
      </c>
      <c r="N17" s="37">
        <v>5.0</v>
      </c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>
      <c r="A18" s="34"/>
      <c r="B18" s="41" t="s">
        <v>18</v>
      </c>
      <c r="C18" s="12"/>
      <c r="D18" s="12"/>
      <c r="E18" s="12"/>
      <c r="F18" s="12"/>
      <c r="G18" s="9"/>
      <c r="H18" s="34"/>
      <c r="I18" s="41" t="s">
        <v>18</v>
      </c>
      <c r="J18" s="12"/>
      <c r="K18" s="12"/>
      <c r="L18" s="12"/>
      <c r="M18" s="12"/>
      <c r="N18" s="9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>
      <c r="A19" s="34"/>
      <c r="B19" s="37" t="s">
        <v>19</v>
      </c>
      <c r="C19" s="37">
        <v>0.0</v>
      </c>
      <c r="D19" s="37">
        <v>1.0</v>
      </c>
      <c r="E19" s="37">
        <v>4.0</v>
      </c>
      <c r="F19" s="37">
        <v>2.0</v>
      </c>
      <c r="G19" s="37">
        <v>3.0</v>
      </c>
      <c r="H19" s="34"/>
      <c r="I19" s="37" t="s">
        <v>19</v>
      </c>
      <c r="J19" s="37">
        <v>0.0</v>
      </c>
      <c r="K19" s="37">
        <v>2.0</v>
      </c>
      <c r="L19" s="37">
        <v>12.0</v>
      </c>
      <c r="M19" s="37">
        <v>8.0</v>
      </c>
      <c r="N19" s="37">
        <v>15.0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>
      <c r="A20" s="34"/>
      <c r="B20" s="37" t="s">
        <v>20</v>
      </c>
      <c r="C20" s="37">
        <v>0.0</v>
      </c>
      <c r="D20" s="37">
        <v>3.0</v>
      </c>
      <c r="E20" s="37">
        <v>4.0</v>
      </c>
      <c r="F20" s="37">
        <v>1.0</v>
      </c>
      <c r="G20" s="37">
        <v>2.0</v>
      </c>
      <c r="H20" s="34"/>
      <c r="I20" s="37" t="s">
        <v>20</v>
      </c>
      <c r="J20" s="37">
        <v>0.0</v>
      </c>
      <c r="K20" s="37">
        <v>6.0</v>
      </c>
      <c r="L20" s="37">
        <v>12.0</v>
      </c>
      <c r="M20" s="37">
        <v>4.0</v>
      </c>
      <c r="N20" s="37">
        <v>10.0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>
      <c r="A24" s="32"/>
      <c r="B24" s="33"/>
      <c r="C24" s="33"/>
      <c r="D24" s="33"/>
      <c r="E24" s="33"/>
      <c r="F24" s="33"/>
      <c r="G24" s="33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>
      <c r="A25" s="34"/>
      <c r="B25" s="35" t="s">
        <v>1</v>
      </c>
      <c r="C25" s="35">
        <v>1.0</v>
      </c>
      <c r="D25" s="35">
        <v>2.0</v>
      </c>
      <c r="E25" s="35">
        <v>3.0</v>
      </c>
      <c r="F25" s="35">
        <v>4.0</v>
      </c>
      <c r="G25" s="35">
        <v>5.0</v>
      </c>
      <c r="H25" s="33"/>
      <c r="I25" s="33"/>
      <c r="J25" s="33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>
      <c r="A26" s="34"/>
      <c r="B26" s="36" t="s">
        <v>5</v>
      </c>
      <c r="C26" s="12"/>
      <c r="D26" s="12"/>
      <c r="E26" s="12"/>
      <c r="F26" s="12"/>
      <c r="G26" s="9"/>
      <c r="H26" s="42" t="s">
        <v>21</v>
      </c>
      <c r="I26" s="9"/>
      <c r="J26" s="43" t="s">
        <v>22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>
      <c r="A27" s="34"/>
      <c r="B27" s="37" t="s">
        <v>6</v>
      </c>
      <c r="C27" s="37">
        <v>1.0</v>
      </c>
      <c r="D27" s="37">
        <v>4.0</v>
      </c>
      <c r="E27" s="37">
        <v>12.0</v>
      </c>
      <c r="F27" s="37">
        <v>8.0</v>
      </c>
      <c r="G27" s="37">
        <v>5.0</v>
      </c>
      <c r="H27" s="44">
        <f t="shared" ref="H27:H29" si="1">SUM(C27:G27)/10</f>
        <v>3</v>
      </c>
      <c r="I27" s="33"/>
      <c r="J27" s="33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>
      <c r="A28" s="34"/>
      <c r="B28" s="37" t="s">
        <v>7</v>
      </c>
      <c r="C28" s="37">
        <v>0.0</v>
      </c>
      <c r="D28" s="37">
        <v>8.0</v>
      </c>
      <c r="E28" s="37">
        <v>12.0</v>
      </c>
      <c r="F28" s="37">
        <v>8.0</v>
      </c>
      <c r="G28" s="37">
        <v>0.0</v>
      </c>
      <c r="H28" s="44">
        <f t="shared" si="1"/>
        <v>2.8</v>
      </c>
      <c r="I28" s="43">
        <f>AVERAGE(H27:H29)</f>
        <v>2.833333333</v>
      </c>
      <c r="J28" s="43">
        <f>STDEV(H27:H29)</f>
        <v>0.1527525232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>
      <c r="A29" s="34"/>
      <c r="B29" s="37" t="s">
        <v>8</v>
      </c>
      <c r="C29" s="37">
        <v>1.0</v>
      </c>
      <c r="D29" s="37">
        <v>6.0</v>
      </c>
      <c r="E29" s="37">
        <v>15.0</v>
      </c>
      <c r="F29" s="37">
        <v>0.0</v>
      </c>
      <c r="G29" s="37">
        <v>5.0</v>
      </c>
      <c r="H29" s="44">
        <f t="shared" si="1"/>
        <v>2.7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>
      <c r="A30" s="34"/>
      <c r="B30" s="38" t="s">
        <v>9</v>
      </c>
      <c r="C30" s="12"/>
      <c r="D30" s="12"/>
      <c r="E30" s="12"/>
      <c r="F30" s="12"/>
      <c r="G30" s="9"/>
      <c r="H30" s="33"/>
      <c r="I30" s="33"/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>
      <c r="A31" s="34"/>
      <c r="B31" s="37" t="s">
        <v>10</v>
      </c>
      <c r="C31" s="37">
        <v>2.0</v>
      </c>
      <c r="D31" s="37">
        <v>8.0</v>
      </c>
      <c r="E31" s="37">
        <v>6.0</v>
      </c>
      <c r="F31" s="37">
        <v>8.0</v>
      </c>
      <c r="G31" s="37">
        <v>0.0</v>
      </c>
      <c r="H31" s="44">
        <f t="shared" ref="H31:H32" si="2">SUM(C31:G31)/10</f>
        <v>2.4</v>
      </c>
      <c r="I31" s="43">
        <f>AVERAGE((H31:H32))</f>
        <v>3.25</v>
      </c>
      <c r="J31" s="43">
        <f>STDEV(H31:H32)</f>
        <v>1.202081528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>
      <c r="A32" s="34"/>
      <c r="B32" s="37" t="s">
        <v>11</v>
      </c>
      <c r="C32" s="37">
        <v>0.0</v>
      </c>
      <c r="D32" s="37">
        <v>4.0</v>
      </c>
      <c r="E32" s="37">
        <v>0.0</v>
      </c>
      <c r="F32" s="37">
        <v>12.0</v>
      </c>
      <c r="G32" s="37">
        <v>25.0</v>
      </c>
      <c r="H32" s="44">
        <f t="shared" si="2"/>
        <v>4.1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>
      <c r="A33" s="34"/>
      <c r="B33" s="39" t="s">
        <v>12</v>
      </c>
      <c r="C33" s="12"/>
      <c r="D33" s="12"/>
      <c r="E33" s="12"/>
      <c r="F33" s="12"/>
      <c r="G33" s="9"/>
      <c r="H33" s="33"/>
      <c r="I33" s="33"/>
      <c r="J33" s="33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>
      <c r="A34" s="34"/>
      <c r="B34" s="37" t="s">
        <v>13</v>
      </c>
      <c r="C34" s="37">
        <v>1.0</v>
      </c>
      <c r="D34" s="37">
        <v>6.0</v>
      </c>
      <c r="E34" s="37">
        <v>12.0</v>
      </c>
      <c r="F34" s="37">
        <v>4.0</v>
      </c>
      <c r="G34" s="37">
        <v>5.0</v>
      </c>
      <c r="H34" s="44">
        <f t="shared" ref="H34:H35" si="3">SUM(C34:G34)/10</f>
        <v>2.8</v>
      </c>
      <c r="I34" s="43">
        <f>AVERAGE(H34:H35)</f>
        <v>3.65</v>
      </c>
      <c r="J34" s="43">
        <f>STDEV(H34:H35)</f>
        <v>1.202081528</v>
      </c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>
      <c r="A35" s="34"/>
      <c r="B35" s="37" t="s">
        <v>14</v>
      </c>
      <c r="C35" s="37">
        <v>0.0</v>
      </c>
      <c r="D35" s="37">
        <v>0.0</v>
      </c>
      <c r="E35" s="37">
        <v>3.0</v>
      </c>
      <c r="F35" s="37">
        <v>12.0</v>
      </c>
      <c r="G35" s="37">
        <v>30.0</v>
      </c>
      <c r="H35" s="44">
        <f t="shared" si="3"/>
        <v>4.5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>
      <c r="A36" s="34"/>
      <c r="B36" s="40" t="s">
        <v>15</v>
      </c>
      <c r="C36" s="12"/>
      <c r="D36" s="12"/>
      <c r="E36" s="12"/>
      <c r="F36" s="12"/>
      <c r="G36" s="9"/>
      <c r="H36" s="33"/>
      <c r="I36" s="33"/>
      <c r="J36" s="33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>
      <c r="A37" s="34"/>
      <c r="B37" s="37" t="s">
        <v>16</v>
      </c>
      <c r="C37" s="37">
        <v>1.0</v>
      </c>
      <c r="D37" s="37">
        <v>6.0</v>
      </c>
      <c r="E37" s="37">
        <v>3.0</v>
      </c>
      <c r="F37" s="37">
        <v>16.0</v>
      </c>
      <c r="G37" s="37">
        <v>5.0</v>
      </c>
      <c r="H37" s="44">
        <f t="shared" ref="H37:H38" si="4">SUM(C37:G37)/10</f>
        <v>3.1</v>
      </c>
      <c r="I37" s="43">
        <f>AVERAGE(H37:H38)</f>
        <v>2.75</v>
      </c>
      <c r="J37" s="43">
        <f>STDEV(H37:H38)</f>
        <v>0.4949747468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>
      <c r="A38" s="34"/>
      <c r="B38" s="37" t="s">
        <v>17</v>
      </c>
      <c r="C38" s="37">
        <v>1.0</v>
      </c>
      <c r="D38" s="37">
        <v>12.0</v>
      </c>
      <c r="E38" s="37">
        <v>6.0</v>
      </c>
      <c r="F38" s="37">
        <v>0.0</v>
      </c>
      <c r="G38" s="37">
        <v>5.0</v>
      </c>
      <c r="H38" s="44">
        <f t="shared" si="4"/>
        <v>2.4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>
      <c r="A39" s="34"/>
      <c r="B39" s="41" t="s">
        <v>18</v>
      </c>
      <c r="C39" s="12"/>
      <c r="D39" s="12"/>
      <c r="E39" s="12"/>
      <c r="F39" s="12"/>
      <c r="G39" s="9"/>
      <c r="H39" s="33"/>
      <c r="I39" s="33"/>
      <c r="J39" s="33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>
      <c r="A40" s="34"/>
      <c r="B40" s="37" t="s">
        <v>19</v>
      </c>
      <c r="C40" s="37">
        <v>0.0</v>
      </c>
      <c r="D40" s="37">
        <v>2.0</v>
      </c>
      <c r="E40" s="37">
        <v>12.0</v>
      </c>
      <c r="F40" s="37">
        <v>8.0</v>
      </c>
      <c r="G40" s="37">
        <v>15.0</v>
      </c>
      <c r="H40" s="44">
        <f t="shared" ref="H40:H41" si="5">SUM(C40:G40)/10</f>
        <v>3.7</v>
      </c>
      <c r="I40" s="43">
        <f>AVERAGE(H40:H41)</f>
        <v>3.45</v>
      </c>
      <c r="J40" s="43">
        <f>STDEV(H40:H41)</f>
        <v>0.3535533906</v>
      </c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>
      <c r="A41" s="34"/>
      <c r="B41" s="37" t="s">
        <v>20</v>
      </c>
      <c r="C41" s="37">
        <v>0.0</v>
      </c>
      <c r="D41" s="37">
        <v>6.0</v>
      </c>
      <c r="E41" s="37">
        <v>12.0</v>
      </c>
      <c r="F41" s="37">
        <v>4.0</v>
      </c>
      <c r="G41" s="37">
        <v>10.0</v>
      </c>
      <c r="H41" s="44">
        <f t="shared" si="5"/>
        <v>3.2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16">
    <mergeCell ref="B5:G5"/>
    <mergeCell ref="I5:N5"/>
    <mergeCell ref="B9:G9"/>
    <mergeCell ref="I9:N9"/>
    <mergeCell ref="B12:G12"/>
    <mergeCell ref="I12:N12"/>
    <mergeCell ref="I15:N15"/>
    <mergeCell ref="B36:G36"/>
    <mergeCell ref="B39:G39"/>
    <mergeCell ref="B15:G15"/>
    <mergeCell ref="B18:G18"/>
    <mergeCell ref="I18:N18"/>
    <mergeCell ref="B26:G26"/>
    <mergeCell ref="H26:I26"/>
    <mergeCell ref="B30:G30"/>
    <mergeCell ref="B33:G3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0"/>
  </cols>
  <sheetData>
    <row r="4">
      <c r="B4" s="45" t="s">
        <v>23</v>
      </c>
      <c r="C4" s="46" t="s">
        <v>24</v>
      </c>
      <c r="D4" s="46" t="s">
        <v>22</v>
      </c>
      <c r="E4" s="46" t="s">
        <v>25</v>
      </c>
      <c r="F4" s="46" t="s">
        <v>22</v>
      </c>
    </row>
    <row r="5">
      <c r="B5" s="47" t="s">
        <v>26</v>
      </c>
      <c r="C5" s="27">
        <v>2.8333333333333335</v>
      </c>
      <c r="D5" s="27">
        <v>0.15275252316519466</v>
      </c>
      <c r="E5" s="27">
        <v>3.733333333333333</v>
      </c>
      <c r="F5" s="27">
        <v>0.208166599946613</v>
      </c>
    </row>
    <row r="6">
      <c r="B6" s="47" t="s">
        <v>27</v>
      </c>
      <c r="C6" s="27">
        <v>3.25</v>
      </c>
      <c r="D6" s="27">
        <v>1.2020815280171304</v>
      </c>
      <c r="E6" s="27">
        <v>3.95</v>
      </c>
      <c r="F6" s="27">
        <v>0.4949747468305829</v>
      </c>
    </row>
    <row r="7">
      <c r="B7" s="47" t="s">
        <v>28</v>
      </c>
      <c r="C7" s="27">
        <v>3.65</v>
      </c>
      <c r="D7" s="27">
        <v>1.2020815280171309</v>
      </c>
      <c r="E7" s="27">
        <v>4.35</v>
      </c>
      <c r="F7" s="27">
        <v>0.21213203435596445</v>
      </c>
    </row>
    <row r="8">
      <c r="B8" s="47" t="s">
        <v>29</v>
      </c>
      <c r="C8" s="27">
        <v>2.75</v>
      </c>
      <c r="D8" s="27">
        <v>0.4949747468305834</v>
      </c>
      <c r="E8" s="27">
        <v>4.05</v>
      </c>
      <c r="F8" s="27">
        <v>0.3535533905932738</v>
      </c>
    </row>
    <row r="9">
      <c r="B9" s="47" t="s">
        <v>30</v>
      </c>
      <c r="C9" s="27">
        <v>3.45</v>
      </c>
      <c r="D9" s="27">
        <v>0.3535533905932738</v>
      </c>
      <c r="E9" s="27">
        <v>4.35</v>
      </c>
      <c r="F9" s="27">
        <v>0.07071067811865545</v>
      </c>
    </row>
    <row r="12">
      <c r="B12" s="45" t="s">
        <v>23</v>
      </c>
      <c r="C12" s="46" t="s">
        <v>24</v>
      </c>
      <c r="D12" s="46" t="s">
        <v>25</v>
      </c>
    </row>
    <row r="13">
      <c r="B13" s="47" t="s">
        <v>26</v>
      </c>
      <c r="C13" s="27">
        <v>2.8333333333333335</v>
      </c>
      <c r="D13" s="27">
        <v>3.733333333333333</v>
      </c>
    </row>
    <row r="14">
      <c r="B14" s="47" t="s">
        <v>27</v>
      </c>
      <c r="C14" s="27">
        <v>3.25</v>
      </c>
      <c r="D14" s="27">
        <v>3.95</v>
      </c>
    </row>
    <row r="15">
      <c r="B15" s="47" t="s">
        <v>28</v>
      </c>
      <c r="C15" s="27">
        <v>3.65</v>
      </c>
      <c r="D15" s="27">
        <v>4.35</v>
      </c>
    </row>
    <row r="16">
      <c r="B16" s="47" t="s">
        <v>29</v>
      </c>
      <c r="C16" s="27">
        <v>2.75</v>
      </c>
      <c r="D16" s="27">
        <v>4.05</v>
      </c>
    </row>
    <row r="17">
      <c r="B17" s="47" t="s">
        <v>30</v>
      </c>
      <c r="C17" s="27">
        <v>3.45</v>
      </c>
      <c r="D17" s="27">
        <v>4.35</v>
      </c>
    </row>
  </sheetData>
  <drawing r:id="rId1"/>
</worksheet>
</file>